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18" i="1"/>
  <c r="D5" i="1" l="1"/>
  <c r="D6" i="1"/>
  <c r="D7" i="1"/>
  <c r="D4" i="1"/>
  <c r="F14" i="1" a="1"/>
  <c r="F14" i="1" l="1"/>
  <c r="F10" i="1"/>
  <c r="F8" i="1" a="1"/>
  <c r="F8" i="1" s="1"/>
  <c r="F6" i="1" a="1"/>
  <c r="F6" i="1" s="1"/>
  <c r="F4" i="1" a="1"/>
  <c r="F4" i="1" s="1"/>
  <c r="F12" i="1" a="1"/>
  <c r="F12" i="1" l="1"/>
</calcChain>
</file>

<file path=xl/sharedStrings.xml><?xml version="1.0" encoding="utf-8"?>
<sst xmlns="http://schemas.openxmlformats.org/spreadsheetml/2006/main" count="33" uniqueCount="17">
  <si>
    <t>محمد الريفى 1</t>
  </si>
  <si>
    <t>محمد الريفى 2</t>
  </si>
  <si>
    <t>محمد الريفى 3</t>
  </si>
  <si>
    <t>اسم العميل</t>
  </si>
  <si>
    <t>الصيغه المستخدمه</t>
  </si>
  <si>
    <t>نتيجة الصيغه</t>
  </si>
  <si>
    <t>نوع المعادله</t>
  </si>
  <si>
    <t xml:space="preserve"> {=INDEX($B$3:$B$22;MATCH(MAX(IF($B$3:$B$22="";"";ROW($B$3:$B$22)));ROW($B$3:$B$22);0))}</t>
  </si>
  <si>
    <t xml:space="preserve"> صفيف بعد الانتهاء من الصيغه يضغط على ctrl+shift+enter</t>
  </si>
  <si>
    <t>{=INDEX($B$3:$B$22;MATCH(LARGE(ROW($B$3:$B$22)*($B$3:$B$22&lt;&gt;"");1);ROW($B$3:$B$22);0))}</t>
  </si>
  <si>
    <t>{=INDEX($B$3:$B$22;MAX(ROW($B$3:$B$22)*($B$3:$B$22&lt;&gt;""))-2)}</t>
  </si>
  <si>
    <t xml:space="preserve">صيغه عاديه </t>
  </si>
  <si>
    <t xml:space="preserve"> =LOOKUP(MAX(ROW(B3:B22));1/(B3:B22&lt;&gt;"");B3:B22)</t>
  </si>
  <si>
    <t xml:space="preserve"> {=INDIRECT(ADDRESS(MAX(ROW($B$3:$B$22)*($B$3:$B$22&lt;&gt;""));COLUMN(B3);1))}</t>
  </si>
  <si>
    <t xml:space="preserve"> {=INDIRECT("B"&amp;LARGE(ROW($B$3:$B$22)*($B$3:$B$22&lt;&gt;"");1))}</t>
  </si>
  <si>
    <t>م</t>
  </si>
  <si>
    <t xml:space="preserve">البحث عن اخر قيمة  او نص في نطاق بيانات حتى مع وجود فراغات بأكثر من صيغه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</si>
</sst>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b/>
      <sz val="11"/>
      <color theme="1"/>
      <name val="Segoe UI Semibold"/>
      <family val="2"/>
    </font>
    <font>
      <b/>
      <sz val="11"/>
      <color theme="0"/>
      <name val="Segoe UI Semibold"/>
      <family val="2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i/>
      <sz val="11"/>
      <color theme="0"/>
      <name val="Arial"/>
      <family val="2"/>
      <scheme val="minor"/>
    </font>
    <font>
      <b/>
      <sz val="11"/>
      <name val="Arial"/>
      <family val="2"/>
      <scheme val="minor"/>
    </font>
    <font>
      <b/>
      <i/>
      <sz val="11"/>
      <color theme="0"/>
      <name val="PT Bold Heading"/>
      <charset val="178"/>
    </font>
    <font>
      <b/>
      <sz val="11"/>
      <color theme="0"/>
      <name val="PT Bold Heading"/>
      <charset val="178"/>
    </font>
    <font>
      <b/>
      <sz val="14"/>
      <color theme="0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u/>
      <sz val="11"/>
      <color theme="0"/>
      <name val="Arial"/>
      <family val="2"/>
      <scheme val="minor"/>
    </font>
    <font>
      <b/>
      <u/>
      <sz val="12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auto="1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0" borderId="0" xfId="0" applyFont="1"/>
    <xf numFmtId="0" fontId="1" fillId="7" borderId="3" xfId="0" applyNumberFormat="1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0" fontId="1" fillId="7" borderId="2" xfId="0" applyNumberFormat="1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/>
    </xf>
    <xf numFmtId="0" fontId="10" fillId="8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1" fillId="6" borderId="0" xfId="0" applyFont="1" applyFill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8" fillId="4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0" fillId="7" borderId="0" xfId="0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6" fillId="7" borderId="0" xfId="0" applyFont="1" applyFill="1" applyAlignment="1">
      <alignment horizontal="left" vertical="center"/>
    </xf>
    <xf numFmtId="0" fontId="5" fillId="3" borderId="0" xfId="0" applyFont="1" applyFill="1" applyAlignment="1">
      <alignment horizontal="right" vertical="center"/>
    </xf>
    <xf numFmtId="0" fontId="0" fillId="7" borderId="0" xfId="0" applyFill="1" applyAlignment="1">
      <alignment horizontal="right" vertical="center"/>
    </xf>
    <xf numFmtId="0" fontId="14" fillId="6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41454</xdr:rowOff>
    </xdr:from>
    <xdr:ext cx="12982575" cy="505267"/>
    <xdr:sp macro="" textlink="$A$1">
      <xdr:nvSpPr>
        <xdr:cNvPr id="2" name="مستطيل 1"/>
        <xdr:cNvSpPr/>
      </xdr:nvSpPr>
      <xdr:spPr>
        <a:xfrm>
          <a:off x="238125" y="41454"/>
          <a:ext cx="12982575" cy="505267"/>
        </a:xfrm>
        <a:prstGeom prst="rect">
          <a:avLst/>
        </a:prstGeom>
        <a:solidFill>
          <a:schemeClr val="bg1">
            <a:lumMod val="9500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fld id="{6C6A119F-18DA-4A9E-8EA8-8B24BE07C8AD}" type="TxLink">
            <a:rPr lang="ar-EG" sz="2800" b="1" i="0" u="none" strike="noStrike" cap="none" spc="0">
              <a:ln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  <a:latin typeface="Arial"/>
              <a:cs typeface="Arial"/>
            </a:rPr>
            <a:pPr algn="ctr"/>
            <a:t>البحث عن اخر قيمة  او نص في نطاق بيانات حتى مع وجود فراغات بأكثر من صيغه </a:t>
          </a:fld>
          <a:endParaRPr lang="ar-SA" sz="11500" b="1" cap="none" spc="0">
            <a:ln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abSelected="1" workbookViewId="0">
      <pane ySplit="2" topLeftCell="A3" activePane="bottomLeft" state="frozen"/>
      <selection pane="bottomLeft" activeCell="F6" sqref="F6"/>
    </sheetView>
  </sheetViews>
  <sheetFormatPr defaultColWidth="0" defaultRowHeight="14.25" zeroHeight="1" x14ac:dyDescent="0.2"/>
  <cols>
    <col min="1" max="1" width="2" customWidth="1"/>
    <col min="2" max="2" width="15.75" customWidth="1"/>
    <col min="3" max="3" width="2.125" customWidth="1"/>
    <col min="4" max="4" width="8.625" customWidth="1"/>
    <col min="5" max="5" width="90.625" customWidth="1"/>
    <col min="6" max="6" width="12.125" customWidth="1"/>
    <col min="7" max="7" width="40.75" customWidth="1"/>
    <col min="8" max="8" width="3.625" customWidth="1"/>
    <col min="9" max="9" width="9" hidden="1" customWidth="1"/>
    <col min="10" max="10" width="0" hidden="1" customWidth="1"/>
    <col min="11" max="16384" width="9" hidden="1"/>
  </cols>
  <sheetData>
    <row r="1" spans="1:7" ht="44.25" customHeight="1" thickBot="1" x14ac:dyDescent="0.25">
      <c r="A1" s="4" t="s">
        <v>16</v>
      </c>
    </row>
    <row r="2" spans="1:7" ht="25.5" thickBot="1" x14ac:dyDescent="0.7">
      <c r="B2" s="3" t="s">
        <v>3</v>
      </c>
      <c r="D2" s="10" t="s">
        <v>15</v>
      </c>
      <c r="E2" s="8" t="s">
        <v>4</v>
      </c>
      <c r="F2" s="10" t="s">
        <v>5</v>
      </c>
      <c r="G2" s="9" t="s">
        <v>6</v>
      </c>
    </row>
    <row r="3" spans="1:7" ht="21.75" customHeight="1" x14ac:dyDescent="0.2">
      <c r="B3" s="5" t="s">
        <v>0</v>
      </c>
      <c r="D3" s="15"/>
      <c r="E3" s="15"/>
      <c r="F3" s="15"/>
      <c r="G3" s="15"/>
    </row>
    <row r="4" spans="1:7" ht="21.75" customHeight="1" x14ac:dyDescent="0.2">
      <c r="B4" s="6" t="s">
        <v>1</v>
      </c>
      <c r="D4" s="13" t="str">
        <f>IF(E4&lt;&gt;"",CONCATENATE("معادلة "," ",COUNTA($E$4:E4)),"")</f>
        <v>معادلة  1</v>
      </c>
      <c r="E4" s="16" t="s">
        <v>7</v>
      </c>
      <c r="F4" s="13" t="str">
        <f t="array" ref="F4">INDEX($B$3:$B$22,MATCH(MAX(IF($B$3:$B$22="","",ROW($B$3:$B$22))),ROW($B$3:$B$22),0))</f>
        <v>محمد الريفى 3</v>
      </c>
      <c r="G4" s="18" t="s">
        <v>8</v>
      </c>
    </row>
    <row r="5" spans="1:7" ht="21.75" customHeight="1" x14ac:dyDescent="0.2">
      <c r="B5" s="6" t="s">
        <v>2</v>
      </c>
      <c r="D5" s="14" t="str">
        <f>IF(E5&lt;&gt;"",CONCATENATE("معادلة "," ",COUNTA($E$4:E5)),"")</f>
        <v/>
      </c>
      <c r="E5" s="17"/>
      <c r="F5" s="14"/>
      <c r="G5" s="19"/>
    </row>
    <row r="6" spans="1:7" ht="21.75" customHeight="1" x14ac:dyDescent="0.2">
      <c r="B6" s="6" t="s">
        <v>1</v>
      </c>
      <c r="D6" s="13" t="str">
        <f>IF(E6&lt;&gt;"",CONCATENATE("معادلة "," ",COUNTA($E$4:E6)),"")</f>
        <v>معادلة  2</v>
      </c>
      <c r="E6" s="16" t="s">
        <v>9</v>
      </c>
      <c r="F6" s="13" t="str">
        <f t="array" ref="F6">INDEX($B$3:$B$22,MATCH(LARGE(ROW($B$3:$B$22)*($B$3:$B$22&lt;&gt;""),1),ROW($B$3:$B$22),0))</f>
        <v>محمد الريفى 3</v>
      </c>
      <c r="G6" s="18" t="s">
        <v>8</v>
      </c>
    </row>
    <row r="7" spans="1:7" ht="21.75" customHeight="1" x14ac:dyDescent="0.2">
      <c r="B7" s="6" t="s">
        <v>2</v>
      </c>
      <c r="D7" s="14" t="str">
        <f>IF(E7&lt;&gt;"",CONCATENATE("معادلة "," ",COUNTA($E$4:E7)),"")</f>
        <v/>
      </c>
      <c r="E7" s="17"/>
      <c r="F7" s="14"/>
      <c r="G7" s="19"/>
    </row>
    <row r="8" spans="1:7" ht="21.75" customHeight="1" x14ac:dyDescent="0.2">
      <c r="B8" s="6"/>
      <c r="D8" s="13" t="str">
        <f>IF(E8&lt;&gt;"",CONCATENATE("معادلة "," ",COUNTA($E$4:E8)),"")</f>
        <v>معادلة  3</v>
      </c>
      <c r="E8" s="16" t="s">
        <v>10</v>
      </c>
      <c r="F8" s="13" t="str">
        <f t="array" ref="F8">INDEX($B$3:$B$22,MAX(ROW($B$3:$B$22)*($B$3:$B$22&lt;&gt;""))-2)</f>
        <v>محمد الريفى 3</v>
      </c>
      <c r="G8" s="18" t="s">
        <v>8</v>
      </c>
    </row>
    <row r="9" spans="1:7" ht="21.75" customHeight="1" x14ac:dyDescent="0.2">
      <c r="B9" s="6"/>
      <c r="D9" s="14" t="str">
        <f>IF(E9&lt;&gt;"",CONCATENATE("معادلة "," ",COUNTA($E$4:E9)),"")</f>
        <v/>
      </c>
      <c r="E9" s="17"/>
      <c r="F9" s="14"/>
      <c r="G9" s="19"/>
    </row>
    <row r="10" spans="1:7" ht="21.75" customHeight="1" x14ac:dyDescent="0.2">
      <c r="B10" s="6" t="s">
        <v>0</v>
      </c>
      <c r="D10" s="13" t="str">
        <f>IF(E10&lt;&gt;"",CONCATENATE("معادلة "," ",COUNTA($E$4:E10)),"")</f>
        <v>معادلة  4</v>
      </c>
      <c r="E10" s="16" t="s">
        <v>12</v>
      </c>
      <c r="F10" s="13" t="str">
        <f>LOOKUP(MAX(ROW(B3:B22)),1/(B3:B22&lt;&gt;""),B3:B22)</f>
        <v>محمد الريفى 3</v>
      </c>
      <c r="G10" s="18" t="s">
        <v>11</v>
      </c>
    </row>
    <row r="11" spans="1:7" ht="21.75" customHeight="1" x14ac:dyDescent="0.2">
      <c r="B11" s="6" t="s">
        <v>1</v>
      </c>
      <c r="D11" s="14" t="str">
        <f>IF(E11&lt;&gt;"",CONCATENATE("معادلة "," ",COUNTA($E$4:E11)),"")</f>
        <v/>
      </c>
      <c r="E11" s="17"/>
      <c r="F11" s="14"/>
      <c r="G11" s="19"/>
    </row>
    <row r="12" spans="1:7" ht="21.75" customHeight="1" x14ac:dyDescent="0.2">
      <c r="B12" s="6" t="s">
        <v>2</v>
      </c>
      <c r="D12" s="13" t="str">
        <f>IF(E12&lt;&gt;"",CONCATENATE("معادلة "," ",COUNTA($E$4:E12)),"")</f>
        <v>معادلة  5</v>
      </c>
      <c r="E12" s="16" t="s">
        <v>13</v>
      </c>
      <c r="F12" s="13" t="str">
        <f t="array" aca="1" ref="F12" ca="1">INDIRECT(ADDRESS(MAX(ROW($B$3:$B$22)*($B$3:$B$22&lt;&gt;"")),COLUMN(B3),1))</f>
        <v>محمد الريفى 3</v>
      </c>
      <c r="G12" s="18" t="s">
        <v>8</v>
      </c>
    </row>
    <row r="13" spans="1:7" ht="21.75" customHeight="1" x14ac:dyDescent="0.2">
      <c r="B13" s="6" t="s">
        <v>1</v>
      </c>
      <c r="D13" s="14" t="str">
        <f>IF(E13&lt;&gt;"",CONCATENATE("معادلة "," ",COUNTA($E$4:E13)),"")</f>
        <v/>
      </c>
      <c r="E13" s="17"/>
      <c r="F13" s="14"/>
      <c r="G13" s="19"/>
    </row>
    <row r="14" spans="1:7" ht="21.75" customHeight="1" x14ac:dyDescent="0.2">
      <c r="B14" s="6" t="s">
        <v>2</v>
      </c>
      <c r="D14" s="13" t="str">
        <f>IF(E14&lt;&gt;"",CONCATENATE("معادلة "," ",COUNTA($E$4:E14)),"")</f>
        <v>معادلة  6</v>
      </c>
      <c r="E14" s="16" t="s">
        <v>14</v>
      </c>
      <c r="F14" s="13" t="str">
        <f t="array" aca="1" ref="F14" ca="1">INDIRECT("B"&amp;LARGE(ROW($B$3:$B$22)*($B$3:$B$22&lt;&gt;""),1))</f>
        <v>محمد الريفى 3</v>
      </c>
      <c r="G14" s="18" t="s">
        <v>8</v>
      </c>
    </row>
    <row r="15" spans="1:7" ht="21.75" customHeight="1" x14ac:dyDescent="0.2">
      <c r="B15" s="6"/>
      <c r="D15" s="21" t="str">
        <f>IF(E15&lt;&gt;"",CONCATENATE("معادلة "," ",COUNTA($E$4:E15)),"")</f>
        <v/>
      </c>
    </row>
    <row r="16" spans="1:7" ht="21.75" customHeight="1" x14ac:dyDescent="0.2">
      <c r="B16" s="6" t="s">
        <v>0</v>
      </c>
      <c r="D16" s="21" t="str">
        <f>IF(E16&lt;&gt;"",CONCATENATE("معادلة "," ",COUNTA($E$4:E16)),"")</f>
        <v/>
      </c>
    </row>
    <row r="17" spans="2:7" ht="21.75" customHeight="1" x14ac:dyDescent="0.2">
      <c r="B17" s="6" t="s">
        <v>1</v>
      </c>
      <c r="D17" s="21" t="str">
        <f>IF(E17&lt;&gt;"",CONCATENATE("معادلة "," ",COUNTA($E$4:E17)),"")</f>
        <v/>
      </c>
    </row>
    <row r="18" spans="2:7" ht="21.75" customHeight="1" x14ac:dyDescent="0.2">
      <c r="B18" s="6" t="s">
        <v>2</v>
      </c>
      <c r="D18" s="21" t="str">
        <f>IF(E18&lt;&gt;"",CONCATENATE("معادلة "," ",COUNTA($E$4:E18)),"")</f>
        <v/>
      </c>
    </row>
    <row r="19" spans="2:7" ht="21.75" customHeight="1" x14ac:dyDescent="0.2">
      <c r="B19" s="6" t="s">
        <v>1</v>
      </c>
    </row>
    <row r="20" spans="2:7" ht="21.75" customHeight="1" x14ac:dyDescent="0.2">
      <c r="B20" s="2" t="s">
        <v>2</v>
      </c>
    </row>
    <row r="21" spans="2:7" ht="21.75" customHeight="1" x14ac:dyDescent="0.2">
      <c r="B21" s="6"/>
    </row>
    <row r="22" spans="2:7" ht="21.75" customHeight="1" thickBot="1" x14ac:dyDescent="0.25">
      <c r="B22" s="7"/>
    </row>
    <row r="23" spans="2:7" ht="9" customHeight="1" x14ac:dyDescent="0.2">
      <c r="F23" s="1"/>
    </row>
    <row r="24" spans="2:7" ht="20.25" customHeight="1" x14ac:dyDescent="0.2">
      <c r="B24" s="11"/>
      <c r="C24" s="11"/>
      <c r="D24" s="11"/>
      <c r="E24" s="20"/>
      <c r="F24" s="12"/>
      <c r="G24" s="11"/>
    </row>
    <row r="25" spans="2:7" x14ac:dyDescent="0.2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2015-07-08T01:44:56Z</dcterms:modified>
</cp:coreProperties>
</file>